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P:\8 Administration\3 Procurement\Procurement\2021\42 - PRO358LAD-2021 - Provision &amp; installation of audiovisual equipment for the UfM premises\1 Expediente de licitacion de Suministros\"/>
    </mc:Choice>
  </mc:AlternateContent>
  <xr:revisionPtr revIDLastSave="0" documentId="13_ncr:1_{7E647519-B8AB-41EE-A72C-F311178CC711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Banqueting room &amp; other" sheetId="12" r:id="rId1"/>
  </sheets>
  <definedNames>
    <definedName name="_xlnm.Print_Area" localSheetId="0">'Banqueting room &amp; other'!$A$1:$G$62</definedName>
    <definedName name="_xlnm.Print_Titles" localSheetId="0">'Banqueting room &amp; other'!$5:$5</definedName>
  </definedNames>
  <calcPr calcId="191029" concurrentCalc="0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A49" i="12" l="1"/>
  <c r="A50" i="12"/>
  <c r="A51" i="12"/>
  <c r="A48" i="12"/>
  <c r="A34" i="12"/>
  <c r="A35" i="12"/>
  <c r="A36" i="12"/>
  <c r="A37" i="12"/>
  <c r="A38" i="12"/>
  <c r="A39" i="12"/>
  <c r="A40" i="12"/>
  <c r="A41" i="12"/>
  <c r="A42" i="12"/>
  <c r="A43" i="12"/>
  <c r="A44" i="12"/>
  <c r="A29" i="12"/>
  <c r="A30" i="12"/>
  <c r="A31" i="12"/>
  <c r="A17" i="12"/>
  <c r="A18" i="12"/>
  <c r="A19" i="12"/>
  <c r="A20" i="12"/>
  <c r="A21" i="12"/>
  <c r="A22" i="12"/>
  <c r="A23" i="12"/>
  <c r="A24" i="12"/>
  <c r="A25" i="12"/>
  <c r="A26" i="12"/>
</calcChain>
</file>

<file path=xl/sharedStrings.xml><?xml version="1.0" encoding="utf-8"?>
<sst xmlns="http://schemas.openxmlformats.org/spreadsheetml/2006/main" count="83" uniqueCount="71">
  <si>
    <t>1</t>
  </si>
  <si>
    <t>- BANQUETING ROOM -</t>
  </si>
  <si>
    <t>SISTEMA DE SONIDO</t>
  </si>
  <si>
    <t>SISTEMA DE VÍDEO</t>
  </si>
  <si>
    <t>SISTEMA DE CONTROL</t>
  </si>
  <si>
    <t>4</t>
  </si>
  <si>
    <t>6</t>
  </si>
  <si>
    <t>Material para rack tal como bandejas ventiladores, bases corriente…etc.</t>
  </si>
  <si>
    <t>Material auxiliar y de instalación.</t>
  </si>
  <si>
    <t>CABLEADO Y AUXILIARES</t>
  </si>
  <si>
    <t>Soporte de suelo tipo TOTEM,  para videocámaras centrales.</t>
  </si>
  <si>
    <t>Patch de pared con 2 XLR de sonido, 2 HDMI in/out.</t>
  </si>
  <si>
    <t>Canal metálica de media luna para poder ocultación de cableado.</t>
  </si>
  <si>
    <t>2</t>
  </si>
  <si>
    <t>3</t>
  </si>
  <si>
    <t>5</t>
  </si>
  <si>
    <t>Qty</t>
  </si>
  <si>
    <t>Soporte de suelo tipo pedestal en acero color negro para altavoces y sistema infrarojos. Para vaso de 35mm, altura variable de 110 a 181 cm, carga maxima 30 Kg. Base cuadrada de 55x55cm de peso 13,5Kg / KONIK&amp;MEYER KM-26735 o similar</t>
  </si>
  <si>
    <t>Amplificador de 4 canales 4x 300W, 4 entradas balanceadas. Entrada Bose AmpLink para conexión sencilla de audio digital desde DSPs compatibles. Modo Auto-standby para ahorro de energía / BOSE POWERSPACE P4300A o similar</t>
  </si>
  <si>
    <t>Matriz de control digital con DSP programable de 12 entradas y 8 salidas. Permite protocolo digital DANTE con 64x64 canales de audio / BOSE® ControlSpaceTM EX-1280C o similar</t>
  </si>
  <si>
    <t>Distribuidor de prensa monofónico de 1 entrada y 10 salidas en formato XLR. Indicado para señales de línea. Incluye rack de transporte / FONESTAR
FDT-110F o similar</t>
  </si>
  <si>
    <t>Licencia de Bosch para conttrol de microfonia sistema DCM / Licencia de Bosch LBD418/00E o similar</t>
  </si>
  <si>
    <t>7</t>
  </si>
  <si>
    <t>Monitor profesional 24/7 de 100" 4K ultra HDR 3840 x 2160 píxeles. LED de iluminación directa. Dimensiones 2260x1297mm. Peso 88,9Kg. Luminosidad 600cd/m2 / SONY BRAVIA FW-100BZ40J o similar</t>
  </si>
  <si>
    <t>Soporte de suelo motorizado con un estable diseño, perfecto para displays de gran tamaño o monitores táctiles desde 46" hasta 120 Kg de peso. Permite ajustar la altura con una variación  de 500 mm para un acceso completo a funciones táctiles a la mayoría de usuarios / SMS FMT031001 o similar</t>
  </si>
  <si>
    <t>Matriz de HDMI 8x8 4K60 4:2:0 con Embeber/Desembebedor de Audio. Gestión Avanzada de EDID por Entrada. Máx. Transferencia de Datos: 8.91Gbps (2.97Gbps por canal gráfico) / KRAMER VS-88UHDA o similar</t>
  </si>
  <si>
    <t>Conjunto emisor y recpetor de extensión de cable HDMI a través de cable estructurado de 70m. Resolución 4K / CRESTRON HD-101-C-E o similar</t>
  </si>
  <si>
    <t>Cámara PTZ con resolución FullHD n CMOS Exmor™ de 1/2,8". Objetivo de zoom óptico de 10x/digital de 12x. Controlable remotamente / AVER PTZ310 o similar</t>
  </si>
  <si>
    <t>Controlador genérico para videocámaras PTZ de alta precisión con joystick de hasta 7 cámaras. Permite grabación de hasta 16 posiciones / UVECAM CONTROL o similar</t>
  </si>
  <si>
    <t>Capturadora de vídeo HDMI MAGEWELL FullHD para ordenador / MAGEWELL USB 3.0 o similar</t>
  </si>
  <si>
    <t>Monitor profesional de 55" con resolución 4K. Controlable remotamente con sistema CRESTRON / SAMSUNG QB55R o similar</t>
  </si>
  <si>
    <t>Soporte de suelo con ruedas para monitor profesional. Color negro / SMS FH MT o similar</t>
  </si>
  <si>
    <t>Distribuidor de señal HDMI 4K60HZ 4:4:4. Una entrada ocho salidas / CRESTRON HD-DA8-4KZ-E o similar</t>
  </si>
  <si>
    <t>Procesador de control serie 4 para gestión integral de domótica / CRESTRON CP4 o similar</t>
  </si>
  <si>
    <t>Panel de control táctil de sobremesa programable a medida / CRESTRON TS-770-B-S o similar</t>
  </si>
  <si>
    <t>Switch Gigabit con 16 bocas POE+ hasta 190W. No gestionable / NETGEAR GS324P o similar</t>
  </si>
  <si>
    <t>Enrutador inalámbrico conmutador de 4 puertos
GigE 802.11a/b/g/n/ac/ax. Doble banda / NETGEAR Nighthawk AX5 RAX43</t>
  </si>
  <si>
    <t>Bobina 100m cable de altavoz profesional 2x2,5 apantallado / Cable de altavoz  SPC-525CA o similar</t>
  </si>
  <si>
    <t>Cable microfonico High Performance 2 x 0,50mm2, diametro 6,4mm. Bobina 100m o similar</t>
  </si>
  <si>
    <t>Bobina cable Cat.6 FTP. Cable Bajo en Humos, libre de Halógenos y CPR / FTP Cat.6 CCA  o similar</t>
  </si>
  <si>
    <t>Cable HDMI Óptico Activo para la transmisión de señales hasta 4K@60HZ (4:2:0), 4K@30Hz (4:4:4) / Cable HDMI Óptico Activo Alta Velocidad KRAMER 20m o similar</t>
  </si>
  <si>
    <t>Cable HDMI profesional 4K@60Hz 10m / Cableado HDMI KRAMER 10m o similar</t>
  </si>
  <si>
    <t>Cable HDMI profesional 4K@60Hz 3m / Cableado HDMI KRAMER 3m o similar</t>
  </si>
  <si>
    <t>Cable HDMI profesional 4K@60Hz 3m / Cableado HDMI KRAMER 1m</t>
  </si>
  <si>
    <t>SPR832 Armario Rack de 32 Unidades. 800mm de profundidad. Incluye puerta con llave. Ruedas incluidas / CAYMON RACK 32U o similar</t>
  </si>
  <si>
    <t xml:space="preserve"> Soporte para anclaje del altavoz BOSE MA12 / BOSE WMB-MA12 or similar</t>
  </si>
  <si>
    <t xml:space="preserve"> Altavoz de array modular de columna dispersion 185ºx20º (HxV). Compone 12 trasductores de 2,25W. Rango de frecuencia 75Hz-17KHz. Potencia 600W. Entrada analçogica y digital DANTE BOSE® Panaray® MA12 o similar</t>
  </si>
  <si>
    <t>23</t>
  </si>
  <si>
    <t>- SIROCO ROOM -</t>
  </si>
  <si>
    <t>Kit de videoconferencia en formato barra de sonido para instalación bajo monitor. Cámara con resolución 4K de 150º  con autoencuadre de personas, altavoces estéreo y array microfónico. Sistema BYOD compatible con cualquier plataforma mediante conexión USB al ordenador PC o MAC / CRESTRON UC-SB1-CAM o similar</t>
  </si>
  <si>
    <t>36</t>
  </si>
  <si>
    <t>Monitor profesional de 65" resolución 4K y luminosidad 300cd/m2 / SAMSUNG 65" QE65TEP o similar</t>
  </si>
  <si>
    <t>Soporte de suelo para monitores con un estable diseño, perfecto para displays de gran tamaño hasta 100" / TRAULUX SMMI-LINE-VC o similar</t>
  </si>
  <si>
    <t>Extensor cable USB 3.0 de 5 metros para conexión entre PC y barra de sonido</t>
  </si>
  <si>
    <t>- WHITE ROOM -</t>
  </si>
  <si>
    <t>Instalación y configuración de los equipos en esta sala</t>
  </si>
  <si>
    <t>41</t>
  </si>
  <si>
    <t>42</t>
  </si>
  <si>
    <t>Anexo III — Oferta técnica del contratista
Los licitadores deberán cumplimentar la plantilla que figura en las páginas siguientes: 
•	La columna 2 ha de ser cumplimentada por el Órgano de Contratación y recoge las especificaciones requeridas (no deberá ser modificada por el licitador); 
•	la columna 3 ha de ser cumplimentada por el licitador y debe precisar qué es lo que se ofrece (por ejemplo las expresiones «conforme» o «sí» no son suficientes);  
•	la columna 4 permite al licitador hacer observaciones sobre el suministro propuesto y presentar, en su caso, referencias a la documentación.
La posible documentación facilitada debe indicar (destacar, marcar) claramente los modelos ofrecidos y las opciones incluidas, en su caso, de modo que los evaluadores puedan ver la configuración exacta. Las ofertas que no permitan identificar con exactitud los modelos y las especificaciones podrán ser rechazadas por el Comité de Evaluación.
La oferta deberá ser lo suficientemente clara como para permitir a los evaluadores efectuar una comparación sencilla entre las especificaciones requeridas y las ofertadas.</t>
  </si>
  <si>
    <t>1.
Número de artículo</t>
  </si>
  <si>
    <t>2.
Especificaciones requeridas</t>
  </si>
  <si>
    <t>3.
Especificaciones ofertadas</t>
  </si>
  <si>
    <t>4.
Notas, observaciones, ref. a la documentación</t>
  </si>
  <si>
    <t>5.
Notas del Comité de Evaluación</t>
  </si>
  <si>
    <t>IMAGEN</t>
  </si>
  <si>
    <t>Las imágenes mostradas son solo a título indicativo. Las marcas, marcas comerciales y modelos que se muestran son solo para fines indicativos.</t>
  </si>
  <si>
    <t>• El equipo indicado anteriormente, especifica el mínimo de requisitos técnicos.
• Todos los elementos solicitados anteriormente deben ser compatibles y estar debidamente instalados llave en mano en la ubicación especificada por el Gerente de Proyecto.
• Lugar de entrega: Sede de la UfM, Secretaría de la Unión por el Mediterráneo, Palau de Pedralbes, Pere Duran Farell, 11 - 08034 Barcelona, España.
• Los licitadores deben incluir y especificar en su propuesta todos los cables, conectores, enchufes, adaptadores, convertidores, etc. que no se enumeran específicamente pero que son necesarios para el montaje y el funcionamiento del equipo propuesto. No se podrá facturar posteriormente a la UfM ningún coste adicional al especificado en la oferta económica del licitador.</t>
  </si>
  <si>
    <t>REQUERIMIENTOS ADICIONALES</t>
  </si>
  <si>
    <t>SERVICIOS AUXILIARES OBLIGATORIOS</t>
  </si>
  <si>
    <t>• El costo de instalación, configuración, pruebas funcionales (incluidas las pruebas operativas y de compatibilidad completas) y el mantenimiento de los elementos deben incluirse en la ubicación especificada por el Gerente de Proyecto. No se podrá facturar posteriormente a UfMS ningún coste adicional al especificado en la oferta.
• Siempre que sea aplicable, los equipos mecánicos, electromecánicos, eléctricos y electrónicos deben incluirse en la oferta financiera del licitador. Cuando corresponda, el software debe ir acompañado de la licencia de usuario correspondiente.</t>
  </si>
  <si>
    <t xml:space="preserve">ANEXOS II+III:	 ESPECIFICACIONES TÉCNICAS + OFERTA TÉCNICA
Título del contrato y referencia del contrato: Suministro e instalación de equipos audiovisuales para las instalaciones de la UpM - 42 - PRO358LAD-2021 
El Órgano de Contratación debe cumplimentar las columnas 1-2
El licitador debe cumplimentar las columnas 3-4
La columna 5 queda reservada para el Comité de Evaluación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</si>
</sst>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4">
    <font>
      <sz val="11"/>
      <color theme="1"/>
      <name val="Calibri"/>
      <family val="2"/>
      <scheme val="minor"/>
    </font>
    <font>
      <sz val="9"/>
      <name val="Geneva"/>
      <family val="2"/>
    </font>
    <font>
      <b/>
      <sz val="9"/>
      <color indexed="8"/>
      <name val="Palatino"/>
      <family val="1"/>
    </font>
    <font>
      <b/>
      <sz val="9"/>
      <name val="Times"/>
      <family val="1"/>
    </font>
    <font>
      <sz val="9"/>
      <name val="Times"/>
      <family val="1"/>
    </font>
    <font>
      <b/>
      <i/>
      <sz val="9"/>
      <color indexed="8"/>
      <name val="Times"/>
      <family val="1"/>
    </font>
    <font>
      <i/>
      <sz val="9"/>
      <name val="Lucida Bright"/>
      <family val="1"/>
    </font>
    <font>
      <b/>
      <i/>
      <sz val="9"/>
      <name val="Lucida Bright"/>
      <family val="1"/>
    </font>
    <font>
      <b/>
      <sz val="9"/>
      <name val="Lucida Bright"/>
      <family val="1"/>
    </font>
    <font>
      <b/>
      <i/>
      <sz val="9"/>
      <name val="Times"/>
      <family val="1"/>
    </font>
    <font>
      <b/>
      <sz val="9"/>
      <color indexed="8"/>
      <name val="Lucida Bright"/>
      <family val="1"/>
    </font>
    <font>
      <sz val="9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11"/>
      <color indexed="8"/>
      <name val="Lucida Bright"/>
      <family val="1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z val="9"/>
      <color indexed="8"/>
      <name val="Calibri"/>
      <family val="2"/>
      <scheme val="minor"/>
    </font>
    <font>
      <b/>
      <sz val="9"/>
      <color indexed="8"/>
      <name val="Calibri"/>
      <family val="2"/>
      <scheme val="minor"/>
    </font>
    <font>
      <b/>
      <i/>
      <sz val="9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indexed="8"/>
      <name val="Palatino"/>
      <family val="1"/>
    </font>
    <font>
      <sz val="10"/>
      <color rgb="FF00000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8" tint="0.79998168889431442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10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69">
    <xf numFmtId="0" fontId="0" fillId="0" borderId="0" xfId="0"/>
    <xf numFmtId="0" fontId="2" fillId="0" borderId="0" xfId="1" applyNumberFormat="1" applyFont="1" applyFill="1" applyAlignment="1">
      <alignment horizontal="center" vertical="center" wrapText="1"/>
    </xf>
    <xf numFmtId="0" fontId="2" fillId="0" borderId="0" xfId="1" applyNumberFormat="1" applyFont="1" applyFill="1" applyAlignment="1">
      <alignment horizontal="right" vertical="center" wrapText="1"/>
    </xf>
    <xf numFmtId="0" fontId="11" fillId="0" borderId="0" xfId="0" applyFont="1"/>
    <xf numFmtId="49" fontId="3" fillId="0" borderId="0" xfId="1" applyNumberFormat="1" applyFont="1" applyFill="1" applyBorder="1" applyAlignment="1"/>
    <xf numFmtId="0" fontId="4" fillId="0" borderId="0" xfId="1" applyNumberFormat="1" applyFont="1" applyFill="1" applyAlignment="1">
      <alignment horizontal="justify" vertical="top" wrapText="1"/>
    </xf>
    <xf numFmtId="3" fontId="5" fillId="0" borderId="0" xfId="1" applyNumberFormat="1" applyFont="1" applyFill="1" applyAlignment="1">
      <alignment horizontal="right"/>
    </xf>
    <xf numFmtId="0" fontId="11" fillId="0" borderId="0" xfId="0" applyFont="1" applyAlignment="1">
      <alignment horizontal="right"/>
    </xf>
    <xf numFmtId="3" fontId="7" fillId="0" borderId="0" xfId="1" applyNumberFormat="1" applyFont="1" applyFill="1" applyBorder="1" applyAlignment="1">
      <alignment horizontal="right"/>
    </xf>
    <xf numFmtId="0" fontId="4" fillId="0" borderId="0" xfId="1" applyNumberFormat="1" applyFont="1" applyAlignment="1">
      <alignment horizontal="justify" vertical="top" wrapText="1"/>
    </xf>
    <xf numFmtId="3" fontId="10" fillId="0" borderId="0" xfId="1" applyNumberFormat="1" applyFont="1" applyAlignment="1">
      <alignment horizontal="right"/>
    </xf>
    <xf numFmtId="49" fontId="8" fillId="0" borderId="0" xfId="1" applyNumberFormat="1" applyFont="1" applyAlignment="1">
      <alignment horizontal="left" vertical="top"/>
    </xf>
    <xf numFmtId="0" fontId="0" fillId="0" borderId="0" xfId="0" applyBorder="1"/>
    <xf numFmtId="0" fontId="0" fillId="0" borderId="0" xfId="0" applyFont="1" applyBorder="1"/>
    <xf numFmtId="0" fontId="14" fillId="0" borderId="0" xfId="0" applyFont="1" applyAlignment="1">
      <alignment horizontal="center" vertical="center"/>
    </xf>
    <xf numFmtId="3" fontId="5" fillId="0" borderId="0" xfId="1" applyNumberFormat="1" applyFont="1" applyFill="1" applyBorder="1" applyAlignment="1">
      <alignment horizontal="right"/>
    </xf>
    <xf numFmtId="0" fontId="0" fillId="0" borderId="0" xfId="0" applyFont="1"/>
    <xf numFmtId="0" fontId="15" fillId="0" borderId="0" xfId="0" applyFont="1"/>
    <xf numFmtId="0" fontId="0" fillId="0" borderId="0" xfId="0" applyAlignment="1">
      <alignment vertical="center"/>
    </xf>
    <xf numFmtId="0" fontId="13" fillId="0" borderId="0" xfId="1" applyNumberFormat="1" applyFont="1" applyFill="1" applyAlignment="1">
      <alignment horizontal="left" vertical="center" wrapText="1"/>
    </xf>
    <xf numFmtId="0" fontId="11" fillId="0" borderId="0" xfId="0" applyFont="1" applyBorder="1" applyAlignment="1">
      <alignment horizontal="right"/>
    </xf>
    <xf numFmtId="49" fontId="9" fillId="0" borderId="0" xfId="1" applyNumberFormat="1" applyFont="1" applyFill="1" applyBorder="1" applyAlignment="1">
      <alignment horizontal="left" vertical="top"/>
    </xf>
    <xf numFmtId="49" fontId="6" fillId="0" borderId="0" xfId="1" applyNumberFormat="1" applyFont="1" applyFill="1" applyBorder="1" applyAlignment="1">
      <alignment horizontal="left" vertical="top" wrapText="1"/>
    </xf>
    <xf numFmtId="49" fontId="4" fillId="0" borderId="0" xfId="1" applyNumberFormat="1" applyFont="1" applyBorder="1" applyAlignment="1">
      <alignment horizontal="center" vertical="top"/>
    </xf>
    <xf numFmtId="0" fontId="4" fillId="0" borderId="0" xfId="1" applyNumberFormat="1" applyFont="1" applyBorder="1" applyAlignment="1">
      <alignment horizontal="justify" vertical="top" wrapText="1"/>
    </xf>
    <xf numFmtId="49" fontId="5" fillId="0" borderId="0" xfId="1" applyNumberFormat="1" applyFont="1" applyBorder="1" applyAlignment="1">
      <alignment horizontal="left" vertical="top"/>
    </xf>
    <xf numFmtId="3" fontId="10" fillId="0" borderId="0" xfId="1" applyNumberFormat="1" applyFont="1" applyBorder="1" applyAlignment="1">
      <alignment horizontal="right"/>
    </xf>
    <xf numFmtId="0" fontId="12" fillId="0" borderId="0" xfId="0" applyFont="1" applyAlignment="1">
      <alignment horizontal="center"/>
    </xf>
    <xf numFmtId="49" fontId="16" fillId="0" borderId="1" xfId="1" applyNumberFormat="1" applyFont="1" applyFill="1" applyBorder="1" applyAlignment="1">
      <alignment horizontal="center" vertical="center" wrapText="1"/>
    </xf>
    <xf numFmtId="49" fontId="16" fillId="2" borderId="1" xfId="1" applyNumberFormat="1" applyFont="1" applyFill="1" applyBorder="1" applyAlignment="1">
      <alignment horizontal="center" vertical="center" wrapText="1"/>
    </xf>
    <xf numFmtId="49" fontId="16" fillId="3" borderId="1" xfId="1" applyNumberFormat="1" applyFont="1" applyFill="1" applyBorder="1" applyAlignment="1">
      <alignment horizontal="center" vertical="center" wrapText="1"/>
    </xf>
    <xf numFmtId="49" fontId="16" fillId="2" borderId="1" xfId="1" applyNumberFormat="1" applyFont="1" applyFill="1" applyBorder="1" applyAlignment="1">
      <alignment horizontal="center" vertical="center" wrapText="1"/>
    </xf>
    <xf numFmtId="49" fontId="16" fillId="3" borderId="2" xfId="1" applyNumberFormat="1" applyFont="1" applyFill="1" applyBorder="1" applyAlignment="1">
      <alignment horizontal="center" vertical="center" wrapText="1"/>
    </xf>
    <xf numFmtId="49" fontId="16" fillId="2" borderId="2" xfId="1" applyNumberFormat="1" applyFont="1" applyFill="1" applyBorder="1" applyAlignment="1">
      <alignment horizontal="center" vertical="center" wrapText="1"/>
    </xf>
    <xf numFmtId="49" fontId="16" fillId="0" borderId="2" xfId="1" applyNumberFormat="1" applyFont="1" applyFill="1" applyBorder="1" applyAlignment="1">
      <alignment horizontal="center" vertical="center" wrapText="1"/>
    </xf>
    <xf numFmtId="49" fontId="16" fillId="3" borderId="3" xfId="1" applyNumberFormat="1" applyFont="1" applyFill="1" applyBorder="1" applyAlignment="1">
      <alignment horizontal="center" vertical="center" wrapText="1"/>
    </xf>
    <xf numFmtId="0" fontId="0" fillId="3" borderId="0" xfId="0" applyFill="1" applyBorder="1"/>
    <xf numFmtId="49" fontId="16" fillId="2" borderId="3" xfId="1" applyNumberFormat="1" applyFont="1" applyFill="1" applyBorder="1" applyAlignment="1">
      <alignment horizontal="center" vertical="center" wrapText="1"/>
    </xf>
    <xf numFmtId="49" fontId="16" fillId="0" borderId="3" xfId="1" applyNumberFormat="1" applyFont="1" applyFill="1" applyBorder="1" applyAlignment="1">
      <alignment horizontal="center" vertical="center" wrapText="1"/>
    </xf>
    <xf numFmtId="49" fontId="16" fillId="0" borderId="6" xfId="1" applyNumberFormat="1" applyFont="1" applyFill="1" applyBorder="1" applyAlignment="1">
      <alignment horizontal="center" vertical="center" wrapText="1"/>
    </xf>
    <xf numFmtId="0" fontId="0" fillId="0" borderId="1" xfId="0" applyBorder="1"/>
    <xf numFmtId="0" fontId="0" fillId="0" borderId="1" xfId="0" applyBorder="1" applyAlignment="1">
      <alignment vertical="center"/>
    </xf>
    <xf numFmtId="0" fontId="15" fillId="0" borderId="1" xfId="0" applyFont="1" applyBorder="1"/>
    <xf numFmtId="49" fontId="16" fillId="0" borderId="7" xfId="1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49" fontId="16" fillId="5" borderId="3" xfId="1" applyNumberFormat="1" applyFont="1" applyFill="1" applyBorder="1" applyAlignment="1">
      <alignment horizontal="center" vertical="center" wrapText="1"/>
    </xf>
    <xf numFmtId="49" fontId="16" fillId="5" borderId="1" xfId="1" applyNumberFormat="1" applyFont="1" applyFill="1" applyBorder="1" applyAlignment="1">
      <alignment horizontal="center" vertical="center" wrapText="1"/>
    </xf>
    <xf numFmtId="0" fontId="0" fillId="5" borderId="1" xfId="0" applyFill="1" applyBorder="1" applyAlignment="1">
      <alignment vertical="center"/>
    </xf>
    <xf numFmtId="49" fontId="16" fillId="5" borderId="0" xfId="1" applyNumberFormat="1" applyFont="1" applyFill="1" applyBorder="1" applyAlignment="1">
      <alignment horizontal="center" vertical="center" wrapText="1"/>
    </xf>
    <xf numFmtId="0" fontId="0" fillId="5" borderId="0" xfId="0" applyFill="1" applyBorder="1"/>
    <xf numFmtId="49" fontId="17" fillId="4" borderId="2" xfId="1" applyNumberFormat="1" applyFont="1" applyFill="1" applyBorder="1" applyAlignment="1">
      <alignment horizontal="center" vertical="center" wrapText="1"/>
    </xf>
    <xf numFmtId="49" fontId="16" fillId="0" borderId="5" xfId="1" applyNumberFormat="1" applyFont="1" applyFill="1" applyBorder="1" applyAlignment="1">
      <alignment horizontal="center" vertical="center" wrapText="1"/>
    </xf>
    <xf numFmtId="0" fontId="0" fillId="0" borderId="5" xfId="0" applyBorder="1"/>
    <xf numFmtId="49" fontId="16" fillId="5" borderId="2" xfId="1" applyNumberFormat="1" applyFont="1" applyFill="1" applyBorder="1" applyAlignment="1">
      <alignment horizontal="center" vertical="center" wrapText="1"/>
    </xf>
    <xf numFmtId="0" fontId="0" fillId="2" borderId="2" xfId="0" applyFill="1" applyBorder="1"/>
    <xf numFmtId="1" fontId="16" fillId="0" borderId="1" xfId="1" applyNumberFormat="1" applyFont="1" applyFill="1" applyBorder="1" applyAlignment="1">
      <alignment horizontal="center" vertical="center" wrapText="1"/>
    </xf>
    <xf numFmtId="49" fontId="16" fillId="6" borderId="8" xfId="1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49" fontId="17" fillId="4" borderId="4" xfId="1" applyNumberFormat="1" applyFont="1" applyFill="1" applyBorder="1" applyAlignment="1">
      <alignment horizontal="center" vertical="center" wrapText="1"/>
    </xf>
    <xf numFmtId="49" fontId="17" fillId="4" borderId="5" xfId="1" applyNumberFormat="1" applyFont="1" applyFill="1" applyBorder="1" applyAlignment="1">
      <alignment horizontal="center" vertical="center" wrapText="1"/>
    </xf>
    <xf numFmtId="49" fontId="19" fillId="0" borderId="0" xfId="1" applyNumberFormat="1" applyFont="1" applyBorder="1" applyAlignment="1">
      <alignment horizontal="left" vertical="top" wrapText="1"/>
    </xf>
    <xf numFmtId="49" fontId="19" fillId="0" borderId="0" xfId="1" applyNumberFormat="1" applyFont="1" applyBorder="1" applyAlignment="1">
      <alignment horizontal="left" vertical="top"/>
    </xf>
    <xf numFmtId="49" fontId="17" fillId="3" borderId="6" xfId="1" applyNumberFormat="1" applyFont="1" applyFill="1" applyBorder="1" applyAlignment="1">
      <alignment horizontal="center" vertical="center" wrapText="1"/>
    </xf>
    <xf numFmtId="49" fontId="17" fillId="3" borderId="9" xfId="1" applyNumberFormat="1" applyFont="1" applyFill="1" applyBorder="1" applyAlignment="1">
      <alignment horizontal="center" vertical="center" wrapText="1"/>
    </xf>
    <xf numFmtId="0" fontId="21" fillId="0" borderId="0" xfId="1" applyNumberFormat="1" applyFont="1" applyFill="1" applyAlignment="1">
      <alignment horizontal="left" vertical="center" wrapText="1"/>
    </xf>
    <xf numFmtId="0" fontId="22" fillId="0" borderId="0" xfId="1" applyNumberFormat="1" applyFont="1" applyFill="1" applyAlignment="1">
      <alignment horizontal="left" vertical="center" wrapText="1"/>
    </xf>
    <xf numFmtId="0" fontId="23" fillId="0" borderId="0" xfId="1" applyNumberFormat="1" applyFont="1" applyFill="1" applyAlignment="1">
      <alignment horizontal="left" vertical="center" wrapText="1"/>
    </xf>
    <xf numFmtId="49" fontId="18" fillId="0" borderId="5" xfId="1" applyNumberFormat="1" applyFont="1" applyFill="1" applyBorder="1" applyAlignment="1">
      <alignment horizontal="left" vertical="top" wrapText="1"/>
    </xf>
    <xf numFmtId="49" fontId="20" fillId="0" borderId="0" xfId="1" applyNumberFormat="1" applyFont="1" applyFill="1" applyBorder="1" applyAlignment="1">
      <alignment horizontal="left" vertical="top"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9" defaultPivotStyle="PivotStyleLight16"/>
  <colors>
    <mruColors>
      <color rgb="FFE3F2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" Type="http://schemas.openxmlformats.org/officeDocument/2006/relationships/image" Target="../media/image3.png"/><Relationship Id="rId21" Type="http://schemas.openxmlformats.org/officeDocument/2006/relationships/image" Target="../media/image21.jpeg"/><Relationship Id="rId7" Type="http://schemas.openxmlformats.org/officeDocument/2006/relationships/image" Target="../media/image7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2" Type="http://schemas.openxmlformats.org/officeDocument/2006/relationships/image" Target="../media/image2.png"/><Relationship Id="rId16" Type="http://schemas.openxmlformats.org/officeDocument/2006/relationships/image" Target="../media/image16.png"/><Relationship Id="rId20" Type="http://schemas.openxmlformats.org/officeDocument/2006/relationships/image" Target="../media/image20.jpe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11" Type="http://schemas.openxmlformats.org/officeDocument/2006/relationships/image" Target="../media/image11.png"/><Relationship Id="rId5" Type="http://schemas.openxmlformats.org/officeDocument/2006/relationships/image" Target="../media/image5.png"/><Relationship Id="rId15" Type="http://schemas.openxmlformats.org/officeDocument/2006/relationships/image" Target="../media/image15.png"/><Relationship Id="rId10" Type="http://schemas.openxmlformats.org/officeDocument/2006/relationships/image" Target="../media/image10.png"/><Relationship Id="rId19" Type="http://schemas.openxmlformats.org/officeDocument/2006/relationships/image" Target="../media/image19.png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4.png"/><Relationship Id="rId22" Type="http://schemas.openxmlformats.org/officeDocument/2006/relationships/image" Target="../media/image2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6</xdr:col>
      <xdr:colOff>0</xdr:colOff>
      <xdr:row>2</xdr:row>
      <xdr:rowOff>0</xdr:rowOff>
    </xdr:to>
    <xdr:sp macro="" textlink="">
      <xdr:nvSpPr>
        <xdr:cNvPr id="2" name="Line 8">
          <a:extLst>
            <a:ext uri="{FF2B5EF4-FFF2-40B4-BE49-F238E27FC236}">
              <a16:creationId xmlns:a16="http://schemas.microsoft.com/office/drawing/2014/main" id="{E5F765D9-18C3-5D43-ADDE-91C1B324C990}"/>
            </a:ext>
          </a:extLst>
        </xdr:cNvPr>
        <xdr:cNvSpPr>
          <a:spLocks noChangeShapeType="1"/>
        </xdr:cNvSpPr>
      </xdr:nvSpPr>
      <xdr:spPr bwMode="auto">
        <a:xfrm>
          <a:off x="0" y="393700"/>
          <a:ext cx="6375400" cy="0"/>
        </a:xfrm>
        <a:prstGeom prst="line">
          <a:avLst/>
        </a:prstGeom>
        <a:noFill/>
        <a:ln w="12700">
          <a:solidFill>
            <a:srgbClr val="969696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  <xdr:txBody>
        <a:bodyPr/>
        <a:lstStyle/>
        <a:p>
          <a:endParaRPr lang="es-ES_tradnl"/>
        </a:p>
      </xdr:txBody>
    </xdr:sp>
    <xdr:clientData/>
  </xdr:twoCellAnchor>
  <xdr:oneCellAnchor>
    <xdr:from>
      <xdr:col>3</xdr:col>
      <xdr:colOff>523444</xdr:colOff>
      <xdr:row>6</xdr:row>
      <xdr:rowOff>252791</xdr:rowOff>
    </xdr:from>
    <xdr:ext cx="176748" cy="1178598"/>
    <xdr:pic>
      <xdr:nvPicPr>
        <xdr:cNvPr id="30" name="Imagen 4" descr="Imagen que contiene Texto&#10;&#10;Descripción generada automáticamente">
          <a:extLst>
            <a:ext uri="{FF2B5EF4-FFF2-40B4-BE49-F238E27FC236}">
              <a16:creationId xmlns:a16="http://schemas.microsoft.com/office/drawing/2014/main" id="{2C596D16-10C4-4EA6-ACA9-739E08307DC9}"/>
            </a:ext>
          </a:extLst>
        </xdr:cNvPr>
        <xdr:cNvPicPr/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755367" y="2691679"/>
          <a:ext cx="176748" cy="1178598"/>
        </a:xfrm>
        <a:prstGeom prst="rect">
          <a:avLst/>
        </a:prstGeom>
      </xdr:spPr>
    </xdr:pic>
    <xdr:clientData/>
  </xdr:oneCellAnchor>
  <xdr:oneCellAnchor>
    <xdr:from>
      <xdr:col>3</xdr:col>
      <xdr:colOff>855679</xdr:colOff>
      <xdr:row>9</xdr:row>
      <xdr:rowOff>112838</xdr:rowOff>
    </xdr:from>
    <xdr:ext cx="356715" cy="1138132"/>
    <xdr:pic>
      <xdr:nvPicPr>
        <xdr:cNvPr id="32" name="Imagen 5">
          <a:extLst>
            <a:ext uri="{FF2B5EF4-FFF2-40B4-BE49-F238E27FC236}">
              <a16:creationId xmlns:a16="http://schemas.microsoft.com/office/drawing/2014/main" id="{1302B5A3-8310-4D69-9E9C-FBB6DC7AA2BE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 flipH="1">
          <a:off x="5003730" y="6754707"/>
          <a:ext cx="356715" cy="1138132"/>
        </a:xfrm>
        <a:prstGeom prst="rect">
          <a:avLst/>
        </a:prstGeom>
      </xdr:spPr>
    </xdr:pic>
    <xdr:clientData/>
  </xdr:oneCellAnchor>
  <xdr:oneCellAnchor>
    <xdr:from>
      <xdr:col>3</xdr:col>
      <xdr:colOff>17609</xdr:colOff>
      <xdr:row>10</xdr:row>
      <xdr:rowOff>407051</xdr:rowOff>
    </xdr:from>
    <xdr:ext cx="1178422" cy="220654"/>
    <xdr:pic>
      <xdr:nvPicPr>
        <xdr:cNvPr id="33" name="Imagen 6">
          <a:extLst>
            <a:ext uri="{FF2B5EF4-FFF2-40B4-BE49-F238E27FC236}">
              <a16:creationId xmlns:a16="http://schemas.microsoft.com/office/drawing/2014/main" id="{6936D392-0F5E-499B-BEE1-ED5637D6BD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249532" y="5306320"/>
          <a:ext cx="1178422" cy="220654"/>
        </a:xfrm>
        <a:prstGeom prst="rect">
          <a:avLst/>
        </a:prstGeom>
      </xdr:spPr>
    </xdr:pic>
    <xdr:clientData/>
  </xdr:oneCellAnchor>
  <xdr:oneCellAnchor>
    <xdr:from>
      <xdr:col>3</xdr:col>
      <xdr:colOff>56987</xdr:colOff>
      <xdr:row>11</xdr:row>
      <xdr:rowOff>65128</xdr:rowOff>
    </xdr:from>
    <xdr:ext cx="1136487" cy="655296"/>
    <xdr:pic>
      <xdr:nvPicPr>
        <xdr:cNvPr id="39" name="Imatge 10">
          <a:extLst>
            <a:ext uri="{FF2B5EF4-FFF2-40B4-BE49-F238E27FC236}">
              <a16:creationId xmlns:a16="http://schemas.microsoft.com/office/drawing/2014/main" id="{F18DB418-7591-4D5E-82AC-84B9DF525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88910" y="5955974"/>
          <a:ext cx="1136487" cy="6552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130777</xdr:colOff>
      <xdr:row>23</xdr:row>
      <xdr:rowOff>121935</xdr:rowOff>
    </xdr:from>
    <xdr:ext cx="982671" cy="624091"/>
    <xdr:pic>
      <xdr:nvPicPr>
        <xdr:cNvPr id="40" name="Imatge 11">
          <a:extLst>
            <a:ext uri="{FF2B5EF4-FFF2-40B4-BE49-F238E27FC236}">
              <a16:creationId xmlns:a16="http://schemas.microsoft.com/office/drawing/2014/main" id="{526C08BD-2F58-4E81-B463-627F454722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62700" y="18463666"/>
          <a:ext cx="982671" cy="62409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170961</xdr:colOff>
      <xdr:row>24</xdr:row>
      <xdr:rowOff>8141</xdr:rowOff>
    </xdr:from>
    <xdr:ext cx="946638" cy="655043"/>
    <xdr:pic>
      <xdr:nvPicPr>
        <xdr:cNvPr id="41" name="Imatge 12">
          <a:extLst>
            <a:ext uri="{FF2B5EF4-FFF2-40B4-BE49-F238E27FC236}">
              <a16:creationId xmlns:a16="http://schemas.microsoft.com/office/drawing/2014/main" id="{DDD66AA8-EE42-4739-AE03-E99BFD06EBF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2884" y="19150949"/>
          <a:ext cx="946638" cy="65504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102024</xdr:colOff>
      <xdr:row>25</xdr:row>
      <xdr:rowOff>61319</xdr:rowOff>
    </xdr:from>
    <xdr:ext cx="1012761" cy="683064"/>
    <xdr:pic>
      <xdr:nvPicPr>
        <xdr:cNvPr id="42" name="Imatge 13">
          <a:extLst>
            <a:ext uri="{FF2B5EF4-FFF2-40B4-BE49-F238E27FC236}">
              <a16:creationId xmlns:a16="http://schemas.microsoft.com/office/drawing/2014/main" id="{19AAEA6A-617B-4CD6-A273-49A282E614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3947" y="19887973"/>
          <a:ext cx="1012761" cy="68306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100909</xdr:colOff>
      <xdr:row>27</xdr:row>
      <xdr:rowOff>268252</xdr:rowOff>
    </xdr:from>
    <xdr:ext cx="1087680" cy="206596"/>
    <xdr:pic>
      <xdr:nvPicPr>
        <xdr:cNvPr id="43" name="Imatge 15">
          <a:extLst>
            <a:ext uri="{FF2B5EF4-FFF2-40B4-BE49-F238E27FC236}">
              <a16:creationId xmlns:a16="http://schemas.microsoft.com/office/drawing/2014/main" id="{ACD69990-8277-438E-B314-394E2D9054F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32832" y="21096252"/>
          <a:ext cx="1087680" cy="2065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166208</xdr:colOff>
      <xdr:row>28</xdr:row>
      <xdr:rowOff>36450</xdr:rowOff>
    </xdr:from>
    <xdr:ext cx="948253" cy="632742"/>
    <xdr:pic>
      <xdr:nvPicPr>
        <xdr:cNvPr id="44" name="Imatge 16">
          <a:extLst>
            <a:ext uri="{FF2B5EF4-FFF2-40B4-BE49-F238E27FC236}">
              <a16:creationId xmlns:a16="http://schemas.microsoft.com/office/drawing/2014/main" id="{DCAFDECD-5A41-4831-B2A6-B892A7E7BEB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398131" y="21548296"/>
          <a:ext cx="948253" cy="6327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204565</xdr:colOff>
      <xdr:row>29</xdr:row>
      <xdr:rowOff>201577</xdr:rowOff>
    </xdr:from>
    <xdr:ext cx="951576" cy="295947"/>
    <xdr:pic>
      <xdr:nvPicPr>
        <xdr:cNvPr id="46" name="Imatge 19">
          <a:extLst>
            <a:ext uri="{FF2B5EF4-FFF2-40B4-BE49-F238E27FC236}">
              <a16:creationId xmlns:a16="http://schemas.microsoft.com/office/drawing/2014/main" id="{FE5BFE0F-519C-4577-A48F-769DEB6AC3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36488" y="23208115"/>
          <a:ext cx="951576" cy="2959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18465</xdr:colOff>
      <xdr:row>17</xdr:row>
      <xdr:rowOff>143021</xdr:rowOff>
    </xdr:from>
    <xdr:ext cx="1261592" cy="539555"/>
    <xdr:pic>
      <xdr:nvPicPr>
        <xdr:cNvPr id="47" name="Imatge 21">
          <a:extLst>
            <a:ext uri="{FF2B5EF4-FFF2-40B4-BE49-F238E27FC236}">
              <a16:creationId xmlns:a16="http://schemas.microsoft.com/office/drawing/2014/main" id="{36E34C2E-EEFB-4A7C-A554-6A56754877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50388" y="12261752"/>
          <a:ext cx="1261592" cy="53955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402981</xdr:colOff>
      <xdr:row>19</xdr:row>
      <xdr:rowOff>58321</xdr:rowOff>
    </xdr:from>
    <xdr:ext cx="633237" cy="646638"/>
    <xdr:pic>
      <xdr:nvPicPr>
        <xdr:cNvPr id="48" name="Imatge 22">
          <a:extLst>
            <a:ext uri="{FF2B5EF4-FFF2-40B4-BE49-F238E27FC236}">
              <a16:creationId xmlns:a16="http://schemas.microsoft.com/office/drawing/2014/main" id="{E5E46A6F-A4F6-4375-83DF-436E6166F6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34904" y="13867129"/>
          <a:ext cx="633237" cy="6466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265382</xdr:colOff>
      <xdr:row>20</xdr:row>
      <xdr:rowOff>131885</xdr:rowOff>
    </xdr:from>
    <xdr:ext cx="926686" cy="575896"/>
    <xdr:pic>
      <xdr:nvPicPr>
        <xdr:cNvPr id="49" name="Imatge 23">
          <a:extLst>
            <a:ext uri="{FF2B5EF4-FFF2-40B4-BE49-F238E27FC236}">
              <a16:creationId xmlns:a16="http://schemas.microsoft.com/office/drawing/2014/main" id="{C52B0D17-EACC-424A-A741-6C20596714E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97305" y="14658731"/>
          <a:ext cx="926686" cy="57589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424961</xdr:colOff>
      <xdr:row>30</xdr:row>
      <xdr:rowOff>62131</xdr:rowOff>
    </xdr:from>
    <xdr:ext cx="614625" cy="606523"/>
    <xdr:pic>
      <xdr:nvPicPr>
        <xdr:cNvPr id="50" name="Imatge 28">
          <a:extLst>
            <a:ext uri="{FF2B5EF4-FFF2-40B4-BE49-F238E27FC236}">
              <a16:creationId xmlns:a16="http://schemas.microsoft.com/office/drawing/2014/main" id="{A51BD2C0-E8DE-43F0-A6FC-CDE0E4A7981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656884" y="23772054"/>
          <a:ext cx="614625" cy="60652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118206</xdr:colOff>
      <xdr:row>15</xdr:row>
      <xdr:rowOff>43962</xdr:rowOff>
    </xdr:from>
    <xdr:ext cx="1160227" cy="898812"/>
    <xdr:pic>
      <xdr:nvPicPr>
        <xdr:cNvPr id="51" name="Imatge 34">
          <a:extLst>
            <a:ext uri="{FF2B5EF4-FFF2-40B4-BE49-F238E27FC236}">
              <a16:creationId xmlns:a16="http://schemas.microsoft.com/office/drawing/2014/main" id="{3A64654C-4F32-45D1-89CC-9F410348307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071206" y="9881577"/>
          <a:ext cx="1160227" cy="8988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177800</xdr:colOff>
      <xdr:row>16</xdr:row>
      <xdr:rowOff>68385</xdr:rowOff>
    </xdr:from>
    <xdr:ext cx="979707" cy="979561"/>
    <xdr:pic>
      <xdr:nvPicPr>
        <xdr:cNvPr id="52" name="Imatge 35">
          <a:extLst>
            <a:ext uri="{FF2B5EF4-FFF2-40B4-BE49-F238E27FC236}">
              <a16:creationId xmlns:a16="http://schemas.microsoft.com/office/drawing/2014/main" id="{E53578A7-6B5A-43EE-A33D-3510C38B2B9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409723" y="11083193"/>
          <a:ext cx="979707" cy="97956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oneCellAnchor>
  <xdr:oneCellAnchor>
    <xdr:from>
      <xdr:col>3</xdr:col>
      <xdr:colOff>19539</xdr:colOff>
      <xdr:row>18</xdr:row>
      <xdr:rowOff>48847</xdr:rowOff>
    </xdr:from>
    <xdr:ext cx="620345" cy="442418"/>
    <xdr:pic>
      <xdr:nvPicPr>
        <xdr:cNvPr id="54" name="Imagen 2">
          <a:extLst>
            <a:ext uri="{FF2B5EF4-FFF2-40B4-BE49-F238E27FC236}">
              <a16:creationId xmlns:a16="http://schemas.microsoft.com/office/drawing/2014/main" id="{E6891237-7B76-471C-970D-B86C1DA8C6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251462" y="13056578"/>
          <a:ext cx="620345" cy="442418"/>
        </a:xfrm>
        <a:prstGeom prst="rect">
          <a:avLst/>
        </a:prstGeom>
      </xdr:spPr>
    </xdr:pic>
    <xdr:clientData/>
  </xdr:oneCellAnchor>
  <xdr:oneCellAnchor>
    <xdr:from>
      <xdr:col>3</xdr:col>
      <xdr:colOff>670170</xdr:colOff>
      <xdr:row>18</xdr:row>
      <xdr:rowOff>240324</xdr:rowOff>
    </xdr:from>
    <xdr:ext cx="645745" cy="442418"/>
    <xdr:pic>
      <xdr:nvPicPr>
        <xdr:cNvPr id="55" name="Imagen 30">
          <a:extLst>
            <a:ext uri="{FF2B5EF4-FFF2-40B4-BE49-F238E27FC236}">
              <a16:creationId xmlns:a16="http://schemas.microsoft.com/office/drawing/2014/main" id="{BEFB4EE6-E77D-49A4-A364-AC24E9A6F8A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9870343" y="13248055"/>
          <a:ext cx="645745" cy="442418"/>
        </a:xfrm>
        <a:prstGeom prst="rect">
          <a:avLst/>
        </a:prstGeom>
      </xdr:spPr>
    </xdr:pic>
    <xdr:clientData/>
  </xdr:oneCellAnchor>
  <xdr:oneCellAnchor>
    <xdr:from>
      <xdr:col>3</xdr:col>
      <xdr:colOff>175847</xdr:colOff>
      <xdr:row>22</xdr:row>
      <xdr:rowOff>85479</xdr:rowOff>
    </xdr:from>
    <xdr:ext cx="1009758" cy="811823"/>
    <xdr:pic>
      <xdr:nvPicPr>
        <xdr:cNvPr id="56" name="Imagen 3">
          <a:extLst>
            <a:ext uri="{FF2B5EF4-FFF2-40B4-BE49-F238E27FC236}">
              <a16:creationId xmlns:a16="http://schemas.microsoft.com/office/drawing/2014/main" id="{749B0467-136D-4605-998D-C7A8A137E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5128847" y="14446248"/>
          <a:ext cx="1009758" cy="811823"/>
        </a:xfrm>
        <a:prstGeom prst="rect">
          <a:avLst/>
        </a:prstGeom>
      </xdr:spPr>
    </xdr:pic>
    <xdr:clientData/>
  </xdr:oneCellAnchor>
  <xdr:oneCellAnchor>
    <xdr:from>
      <xdr:col>3</xdr:col>
      <xdr:colOff>19538</xdr:colOff>
      <xdr:row>12</xdr:row>
      <xdr:rowOff>302846</xdr:rowOff>
    </xdr:from>
    <xdr:ext cx="1255347" cy="258597"/>
    <xdr:pic>
      <xdr:nvPicPr>
        <xdr:cNvPr id="57" name="Imagen 18">
          <a:extLst>
            <a:ext uri="{FF2B5EF4-FFF2-40B4-BE49-F238E27FC236}">
              <a16:creationId xmlns:a16="http://schemas.microsoft.com/office/drawing/2014/main" id="{0A910E15-99C6-429F-9A62-2DC35DB0DAC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4972538" y="7209692"/>
          <a:ext cx="1255347" cy="258597"/>
        </a:xfrm>
        <a:prstGeom prst="rect">
          <a:avLst/>
        </a:prstGeom>
      </xdr:spPr>
    </xdr:pic>
    <xdr:clientData/>
  </xdr:oneCellAnchor>
  <xdr:twoCellAnchor editAs="oneCell">
    <xdr:from>
      <xdr:col>3</xdr:col>
      <xdr:colOff>107461</xdr:colOff>
      <xdr:row>46</xdr:row>
      <xdr:rowOff>43961</xdr:rowOff>
    </xdr:from>
    <xdr:to>
      <xdr:col>3</xdr:col>
      <xdr:colOff>1439942</xdr:colOff>
      <xdr:row>46</xdr:row>
      <xdr:rowOff>951640</xdr:rowOff>
    </xdr:to>
    <xdr:pic>
      <xdr:nvPicPr>
        <xdr:cNvPr id="58" name="Imagen 5">
          <a:extLst>
            <a:ext uri="{FF2B5EF4-FFF2-40B4-BE49-F238E27FC236}">
              <a16:creationId xmlns:a16="http://schemas.microsoft.com/office/drawing/2014/main" id="{E5AD0AD4-3141-4A72-9A18-7955592692A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3985846" y="31100346"/>
          <a:ext cx="1282409" cy="907679"/>
        </a:xfrm>
        <a:prstGeom prst="rect">
          <a:avLst/>
        </a:prstGeom>
      </xdr:spPr>
    </xdr:pic>
    <xdr:clientData/>
  </xdr:twoCellAnchor>
  <xdr:twoCellAnchor editAs="oneCell">
    <xdr:from>
      <xdr:col>3</xdr:col>
      <xdr:colOff>190500</xdr:colOff>
      <xdr:row>47</xdr:row>
      <xdr:rowOff>48844</xdr:rowOff>
    </xdr:from>
    <xdr:to>
      <xdr:col>3</xdr:col>
      <xdr:colOff>1326139</xdr:colOff>
      <xdr:row>47</xdr:row>
      <xdr:rowOff>800753</xdr:rowOff>
    </xdr:to>
    <xdr:pic>
      <xdr:nvPicPr>
        <xdr:cNvPr id="59" name="Imagen 6">
          <a:extLst>
            <a:ext uri="{FF2B5EF4-FFF2-40B4-BE49-F238E27FC236}">
              <a16:creationId xmlns:a16="http://schemas.microsoft.com/office/drawing/2014/main" id="{00188B5D-45E4-4FF3-A0ED-F53C7C1168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4068885" y="32121229"/>
          <a:ext cx="1085567" cy="751909"/>
        </a:xfrm>
        <a:prstGeom prst="rect">
          <a:avLst/>
        </a:prstGeom>
      </xdr:spPr>
    </xdr:pic>
    <xdr:clientData/>
  </xdr:twoCellAnchor>
  <xdr:twoCellAnchor editAs="oneCell">
    <xdr:from>
      <xdr:col>3</xdr:col>
      <xdr:colOff>361462</xdr:colOff>
      <xdr:row>48</xdr:row>
      <xdr:rowOff>29308</xdr:rowOff>
    </xdr:from>
    <xdr:to>
      <xdr:col>3</xdr:col>
      <xdr:colOff>992803</xdr:colOff>
      <xdr:row>48</xdr:row>
      <xdr:rowOff>1020717</xdr:rowOff>
    </xdr:to>
    <xdr:pic>
      <xdr:nvPicPr>
        <xdr:cNvPr id="60" name="Imagen 2">
          <a:extLst>
            <a:ext uri="{FF2B5EF4-FFF2-40B4-BE49-F238E27FC236}">
              <a16:creationId xmlns:a16="http://schemas.microsoft.com/office/drawing/2014/main" id="{729A1C41-9459-4F60-AEF7-22BACF2B17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4239847" y="32941846"/>
          <a:ext cx="581269" cy="991409"/>
        </a:xfrm>
        <a:prstGeom prst="rect">
          <a:avLst/>
        </a:prstGeom>
      </xdr:spPr>
    </xdr:pic>
    <xdr:clientData/>
  </xdr:twoCellAnchor>
  <xdr:twoCellAnchor editAs="oneCell">
    <xdr:from>
      <xdr:col>3</xdr:col>
      <xdr:colOff>48846</xdr:colOff>
      <xdr:row>52</xdr:row>
      <xdr:rowOff>19538</xdr:rowOff>
    </xdr:from>
    <xdr:to>
      <xdr:col>3</xdr:col>
      <xdr:colOff>1347111</xdr:colOff>
      <xdr:row>52</xdr:row>
      <xdr:rowOff>923407</xdr:rowOff>
    </xdr:to>
    <xdr:pic>
      <xdr:nvPicPr>
        <xdr:cNvPr id="61" name="Imagen 4">
          <a:extLst>
            <a:ext uri="{FF2B5EF4-FFF2-40B4-BE49-F238E27FC236}">
              <a16:creationId xmlns:a16="http://schemas.microsoft.com/office/drawing/2014/main" id="{890B1C51-C27D-492E-BBB6-E7EF23C7282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4196897" y="34226411"/>
          <a:ext cx="1298265" cy="90386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609643-0727-A447-A314-0A31A4B7593A}">
  <sheetPr>
    <tabColor rgb="FFFF0000"/>
    <pageSetUpPr fitToPage="1"/>
  </sheetPr>
  <dimension ref="A1:J69"/>
  <sheetViews>
    <sheetView tabSelected="1" view="pageBreakPreview" zoomScale="117" zoomScaleNormal="117" zoomScaleSheetLayoutView="117" zoomScalePageLayoutView="138" workbookViewId="0">
      <selection activeCell="A3" sqref="A3:G3"/>
    </sheetView>
  </sheetViews>
  <sheetFormatPr defaultColWidth="9.28515625" defaultRowHeight="15"/>
  <cols>
    <col min="1" max="1" width="9.85546875" customWidth="1"/>
    <col min="2" max="2" width="40.28515625" customWidth="1"/>
    <col min="3" max="3" width="5.28515625" customWidth="1"/>
    <col min="4" max="4" width="32.7109375" customWidth="1"/>
    <col min="5" max="5" width="33.7109375" customWidth="1"/>
    <col min="6" max="6" width="21.28515625" customWidth="1"/>
    <col min="7" max="7" width="26.7109375" customWidth="1"/>
    <col min="9" max="9" width="14.42578125" customWidth="1"/>
  </cols>
  <sheetData>
    <row r="1" spans="1:10" ht="17.649999999999999" customHeight="1">
      <c r="A1" s="2"/>
      <c r="B1" s="19"/>
      <c r="C1" s="2"/>
      <c r="E1" s="1"/>
      <c r="F1" s="1"/>
      <c r="G1" s="1"/>
    </row>
    <row r="2" spans="1:10" ht="105" customHeight="1">
      <c r="A2" s="64" t="s">
        <v>70</v>
      </c>
      <c r="B2" s="65"/>
      <c r="C2" s="65"/>
      <c r="D2" s="65"/>
      <c r="E2" s="65"/>
      <c r="F2" s="65"/>
      <c r="G2" s="65"/>
    </row>
    <row r="3" spans="1:10" ht="150" customHeight="1">
      <c r="A3" s="66" t="s">
        <v>58</v>
      </c>
      <c r="B3" s="65"/>
      <c r="C3" s="65"/>
      <c r="D3" s="65"/>
      <c r="E3" s="65"/>
      <c r="F3" s="65"/>
      <c r="G3" s="65"/>
    </row>
    <row r="4" spans="1:10" ht="12.95" customHeight="1">
      <c r="A4" s="4"/>
      <c r="B4" s="5"/>
      <c r="C4" s="4"/>
      <c r="E4" s="6"/>
      <c r="F4" s="6"/>
      <c r="G4" s="6"/>
    </row>
    <row r="5" spans="1:10" ht="36.950000000000003" customHeight="1">
      <c r="A5" s="50" t="s">
        <v>59</v>
      </c>
      <c r="B5" s="58" t="s">
        <v>60</v>
      </c>
      <c r="C5" s="59"/>
      <c r="D5" s="59"/>
      <c r="E5" s="50" t="s">
        <v>61</v>
      </c>
      <c r="F5" s="50" t="s">
        <v>62</v>
      </c>
      <c r="G5" s="50" t="s">
        <v>63</v>
      </c>
    </row>
    <row r="6" spans="1:10" ht="18.600000000000001" customHeight="1">
      <c r="A6" s="62" t="s">
        <v>1</v>
      </c>
      <c r="B6" s="62"/>
      <c r="C6" s="62"/>
      <c r="D6" s="62"/>
      <c r="E6" s="62"/>
      <c r="F6" s="62"/>
      <c r="G6" s="63"/>
    </row>
    <row r="7" spans="1:10" ht="15.6" customHeight="1">
      <c r="A7" s="29"/>
      <c r="B7" s="37" t="s">
        <v>2</v>
      </c>
      <c r="C7" s="29" t="s">
        <v>16</v>
      </c>
      <c r="D7" s="31" t="s">
        <v>64</v>
      </c>
      <c r="E7" s="33"/>
      <c r="F7" s="33"/>
      <c r="G7" s="33"/>
      <c r="J7" s="14"/>
    </row>
    <row r="8" spans="1:10" ht="93.4" customHeight="1">
      <c r="A8" s="28" t="s">
        <v>0</v>
      </c>
      <c r="B8" s="34" t="s">
        <v>46</v>
      </c>
      <c r="C8" s="28" t="s">
        <v>5</v>
      </c>
      <c r="D8" s="40"/>
      <c r="E8" s="34"/>
      <c r="F8" s="34"/>
      <c r="G8" s="34"/>
      <c r="J8" s="14"/>
    </row>
    <row r="9" spans="1:10" ht="31.7" customHeight="1">
      <c r="A9" s="28" t="s">
        <v>13</v>
      </c>
      <c r="B9" s="34" t="s">
        <v>45</v>
      </c>
      <c r="C9" s="28" t="s">
        <v>5</v>
      </c>
      <c r="D9" s="40"/>
      <c r="E9" s="34"/>
      <c r="F9" s="34"/>
      <c r="G9" s="34"/>
      <c r="J9" s="14"/>
    </row>
    <row r="10" spans="1:10" ht="103.5" customHeight="1">
      <c r="A10" s="28" t="s">
        <v>14</v>
      </c>
      <c r="B10" s="34" t="s">
        <v>17</v>
      </c>
      <c r="C10" s="28" t="s">
        <v>6</v>
      </c>
      <c r="D10" s="40"/>
      <c r="E10" s="34"/>
      <c r="F10" s="34"/>
      <c r="G10" s="34"/>
      <c r="J10" s="14"/>
    </row>
    <row r="11" spans="1:10" ht="78" customHeight="1">
      <c r="A11" s="28" t="s">
        <v>5</v>
      </c>
      <c r="B11" s="34" t="s">
        <v>18</v>
      </c>
      <c r="C11" s="28" t="s">
        <v>0</v>
      </c>
      <c r="D11" s="40"/>
      <c r="E11" s="34"/>
      <c r="F11" s="34"/>
      <c r="G11" s="34"/>
      <c r="J11" s="14"/>
    </row>
    <row r="12" spans="1:10" ht="65.099999999999994" customHeight="1">
      <c r="A12" s="28" t="s">
        <v>15</v>
      </c>
      <c r="B12" s="34" t="s">
        <v>19</v>
      </c>
      <c r="C12" s="28" t="s">
        <v>0</v>
      </c>
      <c r="D12" s="40"/>
      <c r="E12" s="34"/>
      <c r="F12" s="34"/>
      <c r="G12" s="34"/>
      <c r="J12" s="14"/>
    </row>
    <row r="13" spans="1:10" ht="66.95" customHeight="1">
      <c r="A13" s="28" t="s">
        <v>6</v>
      </c>
      <c r="B13" s="34" t="s">
        <v>20</v>
      </c>
      <c r="C13" s="28">
        <v>1</v>
      </c>
      <c r="D13" s="40"/>
      <c r="E13" s="34"/>
      <c r="F13" s="34"/>
      <c r="G13" s="34"/>
    </row>
    <row r="14" spans="1:10" ht="42.6" customHeight="1">
      <c r="A14" s="28" t="s">
        <v>22</v>
      </c>
      <c r="B14" s="34" t="s">
        <v>21</v>
      </c>
      <c r="C14" s="28">
        <v>1</v>
      </c>
      <c r="D14" s="40"/>
      <c r="E14" s="34"/>
      <c r="F14" s="34"/>
      <c r="G14" s="34"/>
    </row>
    <row r="15" spans="1:10" ht="18" customHeight="1">
      <c r="A15" s="33"/>
      <c r="B15" s="33" t="s">
        <v>3</v>
      </c>
      <c r="C15" s="33"/>
      <c r="D15" s="54"/>
      <c r="E15" s="33"/>
      <c r="F15" s="33"/>
      <c r="G15" s="33"/>
      <c r="J15" s="14"/>
    </row>
    <row r="16" spans="1:10" s="18" customFormat="1" ht="77.650000000000006" customHeight="1">
      <c r="A16" s="55">
        <v>8</v>
      </c>
      <c r="B16" s="34" t="s">
        <v>23</v>
      </c>
      <c r="C16" s="28">
        <v>1</v>
      </c>
      <c r="D16" s="41"/>
      <c r="E16" s="34"/>
      <c r="F16" s="34"/>
      <c r="G16" s="34"/>
    </row>
    <row r="17" spans="1:10" ht="87" customHeight="1">
      <c r="A17" s="55">
        <f>A16+1</f>
        <v>9</v>
      </c>
      <c r="B17" s="53" t="s">
        <v>24</v>
      </c>
      <c r="C17" s="48">
        <v>1</v>
      </c>
      <c r="D17" s="49"/>
      <c r="E17" s="34"/>
      <c r="F17" s="34"/>
      <c r="G17" s="34"/>
    </row>
    <row r="18" spans="1:10" ht="70.150000000000006" customHeight="1">
      <c r="A18" s="55">
        <f t="shared" ref="A18:A26" si="0">A17+1</f>
        <v>10</v>
      </c>
      <c r="B18" s="34" t="s">
        <v>25</v>
      </c>
      <c r="C18" s="28">
        <v>1</v>
      </c>
      <c r="D18" s="40"/>
      <c r="E18" s="34"/>
      <c r="F18" s="34"/>
      <c r="G18" s="34"/>
    </row>
    <row r="19" spans="1:10" s="17" customFormat="1" ht="63" customHeight="1">
      <c r="A19" s="55">
        <f t="shared" si="0"/>
        <v>11</v>
      </c>
      <c r="B19" s="34" t="s">
        <v>26</v>
      </c>
      <c r="C19" s="28">
        <v>3</v>
      </c>
      <c r="D19" s="42"/>
      <c r="E19" s="34"/>
      <c r="F19" s="34"/>
      <c r="G19" s="34"/>
    </row>
    <row r="20" spans="1:10" ht="56.45" customHeight="1">
      <c r="A20" s="55">
        <f t="shared" si="0"/>
        <v>12</v>
      </c>
      <c r="B20" s="34" t="s">
        <v>27</v>
      </c>
      <c r="C20" s="28">
        <v>2</v>
      </c>
      <c r="D20" s="40"/>
      <c r="E20" s="34"/>
      <c r="F20" s="34"/>
      <c r="G20" s="34"/>
    </row>
    <row r="21" spans="1:10" ht="63" customHeight="1">
      <c r="A21" s="55">
        <f t="shared" si="0"/>
        <v>13</v>
      </c>
      <c r="B21" s="34" t="s">
        <v>28</v>
      </c>
      <c r="C21" s="28">
        <v>1</v>
      </c>
      <c r="D21" s="40"/>
      <c r="E21" s="34"/>
      <c r="F21" s="34"/>
      <c r="G21" s="34"/>
    </row>
    <row r="22" spans="1:10" ht="42" customHeight="1">
      <c r="A22" s="55">
        <f>A21+1</f>
        <v>14</v>
      </c>
      <c r="B22" s="34" t="s">
        <v>10</v>
      </c>
      <c r="C22" s="28">
        <v>1</v>
      </c>
      <c r="D22" s="40"/>
      <c r="E22" s="34"/>
      <c r="F22" s="34"/>
      <c r="G22" s="34"/>
    </row>
    <row r="23" spans="1:10" ht="78.599999999999994" customHeight="1">
      <c r="A23" s="55">
        <f t="shared" si="0"/>
        <v>15</v>
      </c>
      <c r="B23" s="34" t="s">
        <v>29</v>
      </c>
      <c r="C23" s="28">
        <v>1</v>
      </c>
      <c r="D23" s="40"/>
      <c r="E23" s="34"/>
      <c r="F23" s="34"/>
      <c r="G23" s="34"/>
      <c r="I23" s="16"/>
    </row>
    <row r="24" spans="1:10" ht="63" customHeight="1">
      <c r="A24" s="55">
        <f t="shared" si="0"/>
        <v>16</v>
      </c>
      <c r="B24" s="34" t="s">
        <v>30</v>
      </c>
      <c r="C24" s="28">
        <v>4</v>
      </c>
      <c r="D24" s="40"/>
      <c r="E24" s="34"/>
      <c r="F24" s="34"/>
      <c r="G24" s="34"/>
    </row>
    <row r="25" spans="1:10" ht="54" customHeight="1">
      <c r="A25" s="55">
        <f t="shared" si="0"/>
        <v>17</v>
      </c>
      <c r="B25" s="34" t="s">
        <v>31</v>
      </c>
      <c r="C25" s="28">
        <v>4</v>
      </c>
      <c r="D25" s="40"/>
      <c r="E25" s="34"/>
      <c r="F25" s="34"/>
      <c r="G25" s="34"/>
    </row>
    <row r="26" spans="1:10" ht="66.95" customHeight="1">
      <c r="A26" s="55">
        <f t="shared" si="0"/>
        <v>18</v>
      </c>
      <c r="B26" s="34" t="s">
        <v>32</v>
      </c>
      <c r="C26" s="28">
        <v>1</v>
      </c>
      <c r="D26" s="40"/>
      <c r="E26" s="34"/>
      <c r="F26" s="34"/>
      <c r="G26" s="34"/>
    </row>
    <row r="27" spans="1:10" ht="16.149999999999999" customHeight="1">
      <c r="A27" s="29"/>
      <c r="B27" s="37" t="s">
        <v>4</v>
      </c>
      <c r="C27" s="29"/>
      <c r="D27" s="44"/>
      <c r="E27" s="33"/>
      <c r="F27" s="33"/>
      <c r="G27" s="33"/>
      <c r="J27" s="14"/>
    </row>
    <row r="28" spans="1:10" ht="54" customHeight="1">
      <c r="A28" s="55">
        <v>19</v>
      </c>
      <c r="B28" s="38" t="s">
        <v>33</v>
      </c>
      <c r="C28" s="28">
        <v>1</v>
      </c>
      <c r="D28" s="40"/>
      <c r="E28" s="43"/>
      <c r="F28" s="43"/>
      <c r="G28" s="43"/>
    </row>
    <row r="29" spans="1:10" ht="54.6" customHeight="1">
      <c r="A29" s="55">
        <f>A28+1</f>
        <v>20</v>
      </c>
      <c r="B29" s="38" t="s">
        <v>34</v>
      </c>
      <c r="C29" s="28">
        <v>1</v>
      </c>
      <c r="D29" s="40"/>
      <c r="E29" s="34"/>
      <c r="F29" s="34"/>
      <c r="G29" s="34"/>
    </row>
    <row r="30" spans="1:10" ht="55.9" customHeight="1">
      <c r="A30" s="55">
        <f t="shared" ref="A30:A31" si="1">A29+1</f>
        <v>21</v>
      </c>
      <c r="B30" s="38" t="s">
        <v>35</v>
      </c>
      <c r="C30" s="28">
        <v>1</v>
      </c>
      <c r="D30" s="40"/>
      <c r="E30" s="34"/>
      <c r="F30" s="34"/>
      <c r="G30" s="34"/>
    </row>
    <row r="31" spans="1:10" ht="63" customHeight="1">
      <c r="A31" s="55">
        <f t="shared" si="1"/>
        <v>22</v>
      </c>
      <c r="B31" s="38" t="s">
        <v>36</v>
      </c>
      <c r="C31" s="28">
        <v>1</v>
      </c>
      <c r="D31" s="40"/>
      <c r="E31" s="34"/>
      <c r="F31" s="34"/>
      <c r="G31" s="34"/>
    </row>
    <row r="32" spans="1:10" ht="13.7" customHeight="1">
      <c r="A32" s="37"/>
      <c r="B32" s="37" t="s">
        <v>9</v>
      </c>
      <c r="C32" s="29"/>
      <c r="D32" s="44"/>
      <c r="E32" s="33"/>
      <c r="F32" s="33"/>
      <c r="G32" s="33"/>
      <c r="J32" s="14"/>
    </row>
    <row r="33" spans="1:8" s="18" customFormat="1" ht="43.15" customHeight="1">
      <c r="A33" s="39" t="s">
        <v>47</v>
      </c>
      <c r="B33" s="38" t="s">
        <v>37</v>
      </c>
      <c r="C33" s="28">
        <v>1</v>
      </c>
      <c r="D33" s="41"/>
      <c r="E33" s="43"/>
      <c r="F33" s="43"/>
      <c r="G33" s="43"/>
    </row>
    <row r="34" spans="1:8" s="18" customFormat="1" ht="43.7" customHeight="1">
      <c r="A34" s="55">
        <f>A33+1</f>
        <v>24</v>
      </c>
      <c r="B34" s="45" t="s">
        <v>38</v>
      </c>
      <c r="C34" s="46">
        <v>1</v>
      </c>
      <c r="D34" s="47"/>
      <c r="E34" s="34"/>
      <c r="F34" s="34"/>
      <c r="G34" s="34"/>
    </row>
    <row r="35" spans="1:8" s="18" customFormat="1" ht="43.7" customHeight="1">
      <c r="A35" s="55">
        <f t="shared" ref="A35:A44" si="2">A34+1</f>
        <v>25</v>
      </c>
      <c r="B35" s="45" t="s">
        <v>39</v>
      </c>
      <c r="C35" s="46">
        <v>1</v>
      </c>
      <c r="D35" s="47"/>
      <c r="E35" s="34"/>
      <c r="F35" s="34"/>
      <c r="G35" s="34"/>
    </row>
    <row r="36" spans="1:8" s="18" customFormat="1" ht="66.95" customHeight="1">
      <c r="A36" s="55">
        <f t="shared" si="2"/>
        <v>26</v>
      </c>
      <c r="B36" s="38" t="s">
        <v>40</v>
      </c>
      <c r="C36" s="28">
        <v>4</v>
      </c>
      <c r="D36" s="41"/>
      <c r="E36" s="34"/>
      <c r="F36" s="34"/>
      <c r="G36" s="34"/>
    </row>
    <row r="37" spans="1:8" s="18" customFormat="1" ht="49.35" customHeight="1">
      <c r="A37" s="55">
        <f t="shared" si="2"/>
        <v>27</v>
      </c>
      <c r="B37" s="38" t="s">
        <v>41</v>
      </c>
      <c r="C37" s="28">
        <v>1</v>
      </c>
      <c r="D37" s="41"/>
      <c r="E37" s="34"/>
      <c r="F37" s="34"/>
      <c r="G37" s="34"/>
    </row>
    <row r="38" spans="1:8" s="18" customFormat="1" ht="49.35" customHeight="1">
      <c r="A38" s="55">
        <f t="shared" si="2"/>
        <v>28</v>
      </c>
      <c r="B38" s="38" t="s">
        <v>42</v>
      </c>
      <c r="C38" s="28">
        <v>7</v>
      </c>
      <c r="D38" s="41"/>
      <c r="E38" s="34"/>
      <c r="F38" s="34"/>
      <c r="G38" s="34"/>
    </row>
    <row r="39" spans="1:8" s="18" customFormat="1" ht="47.1" customHeight="1">
      <c r="A39" s="55">
        <f t="shared" si="2"/>
        <v>29</v>
      </c>
      <c r="B39" s="38" t="s">
        <v>43</v>
      </c>
      <c r="C39" s="28">
        <v>7</v>
      </c>
      <c r="D39" s="41"/>
      <c r="E39" s="34"/>
      <c r="F39" s="34"/>
      <c r="G39" s="34"/>
    </row>
    <row r="40" spans="1:8" ht="48" customHeight="1">
      <c r="A40" s="55">
        <f t="shared" si="2"/>
        <v>30</v>
      </c>
      <c r="B40" s="38" t="s">
        <v>44</v>
      </c>
      <c r="C40" s="28">
        <v>1</v>
      </c>
      <c r="D40" s="40"/>
      <c r="E40" s="34"/>
      <c r="F40" s="34"/>
      <c r="G40" s="34"/>
    </row>
    <row r="41" spans="1:8" ht="38.1" customHeight="1">
      <c r="A41" s="55">
        <f t="shared" si="2"/>
        <v>31</v>
      </c>
      <c r="B41" s="38" t="s">
        <v>7</v>
      </c>
      <c r="C41" s="28">
        <v>1</v>
      </c>
      <c r="D41" s="40"/>
      <c r="E41" s="34"/>
      <c r="F41" s="34"/>
      <c r="G41" s="34"/>
    </row>
    <row r="42" spans="1:8" ht="36" customHeight="1">
      <c r="A42" s="55">
        <f t="shared" si="2"/>
        <v>32</v>
      </c>
      <c r="B42" s="38" t="s">
        <v>11</v>
      </c>
      <c r="C42" s="28">
        <v>1</v>
      </c>
      <c r="D42" s="40"/>
      <c r="E42" s="34"/>
      <c r="F42" s="34"/>
      <c r="G42" s="34"/>
    </row>
    <row r="43" spans="1:8" s="18" customFormat="1" ht="31.7" customHeight="1">
      <c r="A43" s="55">
        <f t="shared" si="2"/>
        <v>33</v>
      </c>
      <c r="B43" s="38" t="s">
        <v>12</v>
      </c>
      <c r="C43" s="28">
        <v>1</v>
      </c>
      <c r="D43" s="41"/>
      <c r="E43" s="34"/>
      <c r="F43" s="34"/>
      <c r="G43" s="34"/>
    </row>
    <row r="44" spans="1:8" ht="39" customHeight="1">
      <c r="A44" s="55">
        <f t="shared" si="2"/>
        <v>34</v>
      </c>
      <c r="B44" s="38" t="s">
        <v>8</v>
      </c>
      <c r="C44" s="28">
        <v>1</v>
      </c>
      <c r="D44" s="40"/>
      <c r="E44" s="34"/>
      <c r="F44" s="34"/>
      <c r="G44" s="34"/>
      <c r="H44" s="18"/>
    </row>
    <row r="45" spans="1:8" ht="39" customHeight="1">
      <c r="A45" s="55">
        <v>35</v>
      </c>
      <c r="B45" s="56" t="s">
        <v>55</v>
      </c>
      <c r="C45" s="28" t="s">
        <v>0</v>
      </c>
      <c r="D45" s="12"/>
      <c r="E45" s="34"/>
      <c r="F45" s="34"/>
      <c r="G45" s="34"/>
      <c r="H45" s="18"/>
    </row>
    <row r="46" spans="1:8" ht="18.600000000000001" customHeight="1">
      <c r="A46" s="30"/>
      <c r="B46" s="35" t="s">
        <v>48</v>
      </c>
      <c r="C46" s="30"/>
      <c r="D46" s="36"/>
      <c r="E46" s="32"/>
      <c r="F46" s="32"/>
      <c r="G46" s="32"/>
    </row>
    <row r="47" spans="1:8" ht="80.099999999999994" customHeight="1">
      <c r="A47" s="28" t="s">
        <v>50</v>
      </c>
      <c r="B47" s="38" t="s">
        <v>49</v>
      </c>
      <c r="C47" s="28">
        <v>1</v>
      </c>
      <c r="D47" s="40"/>
      <c r="E47" s="34"/>
      <c r="F47" s="34"/>
      <c r="G47" s="34"/>
      <c r="H47" s="18"/>
    </row>
    <row r="48" spans="1:8" ht="66" customHeight="1">
      <c r="A48" s="55">
        <f>A47+1</f>
        <v>37</v>
      </c>
      <c r="B48" s="38" t="s">
        <v>51</v>
      </c>
      <c r="C48" s="28">
        <v>1</v>
      </c>
      <c r="D48" s="40"/>
      <c r="E48" s="34"/>
      <c r="F48" s="34"/>
      <c r="G48" s="34"/>
      <c r="H48" s="18"/>
    </row>
    <row r="49" spans="1:8" ht="88.15" customHeight="1">
      <c r="A49" s="55">
        <f t="shared" ref="A49:A51" si="3">A48+1</f>
        <v>38</v>
      </c>
      <c r="B49" s="38" t="s">
        <v>52</v>
      </c>
      <c r="C49" s="28">
        <v>1</v>
      </c>
      <c r="D49" s="40"/>
      <c r="E49" s="34"/>
      <c r="F49" s="34"/>
      <c r="G49" s="34"/>
      <c r="H49" s="18"/>
    </row>
    <row r="50" spans="1:8" ht="39" customHeight="1">
      <c r="A50" s="55">
        <f t="shared" si="3"/>
        <v>39</v>
      </c>
      <c r="B50" s="38" t="s">
        <v>53</v>
      </c>
      <c r="C50" s="28">
        <v>1</v>
      </c>
      <c r="D50" s="40"/>
      <c r="E50" s="34"/>
      <c r="F50" s="34"/>
      <c r="G50" s="34"/>
      <c r="H50" s="18"/>
    </row>
    <row r="51" spans="1:8" ht="39" customHeight="1">
      <c r="A51" s="55">
        <f t="shared" si="3"/>
        <v>40</v>
      </c>
      <c r="B51" s="56" t="s">
        <v>55</v>
      </c>
      <c r="C51" s="28" t="s">
        <v>0</v>
      </c>
      <c r="D51" s="12"/>
      <c r="E51" s="34"/>
      <c r="F51" s="34"/>
      <c r="G51" s="34"/>
      <c r="H51" s="18"/>
    </row>
    <row r="52" spans="1:8" ht="18.600000000000001" customHeight="1">
      <c r="A52" s="30"/>
      <c r="B52" s="35" t="s">
        <v>54</v>
      </c>
      <c r="C52" s="30"/>
      <c r="D52" s="36"/>
      <c r="E52" s="32"/>
      <c r="F52" s="32"/>
      <c r="G52" s="32"/>
    </row>
    <row r="53" spans="1:8" ht="77.650000000000006" customHeight="1">
      <c r="A53" s="28" t="s">
        <v>56</v>
      </c>
      <c r="B53" s="38" t="s">
        <v>49</v>
      </c>
      <c r="C53" s="28">
        <v>1</v>
      </c>
      <c r="D53" s="40"/>
      <c r="E53" s="34"/>
      <c r="F53" s="34"/>
      <c r="G53" s="34"/>
      <c r="H53" s="18"/>
    </row>
    <row r="54" spans="1:8" ht="39.4" customHeight="1">
      <c r="A54" s="28" t="s">
        <v>57</v>
      </c>
      <c r="B54" s="38" t="s">
        <v>53</v>
      </c>
      <c r="C54" s="28">
        <v>1</v>
      </c>
      <c r="D54" s="40"/>
      <c r="E54" s="34"/>
      <c r="F54" s="34"/>
      <c r="G54" s="34"/>
      <c r="H54" s="18"/>
    </row>
    <row r="55" spans="1:8" ht="39" customHeight="1">
      <c r="A55" s="55">
        <v>43</v>
      </c>
      <c r="B55" s="56" t="s">
        <v>55</v>
      </c>
      <c r="C55" s="28" t="s">
        <v>0</v>
      </c>
      <c r="D55" s="12"/>
      <c r="E55" s="34"/>
      <c r="F55" s="34"/>
      <c r="G55" s="34"/>
      <c r="H55" s="18"/>
    </row>
    <row r="56" spans="1:8" ht="14.1" customHeight="1">
      <c r="A56" s="51"/>
      <c r="B56" s="51"/>
      <c r="C56" s="51"/>
      <c r="D56" s="52"/>
      <c r="E56" s="51"/>
      <c r="F56" s="51"/>
      <c r="G56" s="51"/>
      <c r="H56" s="18"/>
    </row>
    <row r="57" spans="1:8" ht="14.65" customHeight="1">
      <c r="A57" s="67" t="s">
        <v>65</v>
      </c>
      <c r="B57" s="67"/>
      <c r="C57" s="67"/>
      <c r="D57" s="67"/>
      <c r="E57" s="67"/>
      <c r="F57" s="67"/>
      <c r="G57" s="67"/>
    </row>
    <row r="58" spans="1:8">
      <c r="A58" s="22"/>
      <c r="B58" s="13"/>
      <c r="C58" s="22"/>
      <c r="D58" s="12"/>
      <c r="E58" s="8"/>
      <c r="F58" s="21"/>
      <c r="G58" s="21"/>
    </row>
    <row r="59" spans="1:8">
      <c r="A59" s="68" t="s">
        <v>67</v>
      </c>
      <c r="B59" s="68"/>
      <c r="C59" s="68"/>
      <c r="D59" s="68"/>
      <c r="E59" s="68"/>
      <c r="F59" s="68"/>
      <c r="G59" s="68"/>
    </row>
    <row r="60" spans="1:8" ht="67.7" customHeight="1">
      <c r="A60" s="60" t="s">
        <v>66</v>
      </c>
      <c r="B60" s="61"/>
      <c r="C60" s="61"/>
      <c r="D60" s="61"/>
      <c r="E60" s="61"/>
      <c r="F60" s="61"/>
      <c r="G60" s="61"/>
    </row>
    <row r="61" spans="1:8">
      <c r="A61" s="68" t="s">
        <v>68</v>
      </c>
      <c r="B61" s="68"/>
      <c r="C61" s="68"/>
      <c r="D61" s="68"/>
      <c r="E61" s="68"/>
      <c r="F61" s="68"/>
      <c r="G61" s="68"/>
    </row>
    <row r="62" spans="1:8" ht="44.65" customHeight="1">
      <c r="A62" s="60" t="s">
        <v>69</v>
      </c>
      <c r="B62" s="61"/>
      <c r="C62" s="61"/>
      <c r="D62" s="61"/>
      <c r="E62" s="61"/>
      <c r="F62" s="61"/>
      <c r="G62" s="61"/>
    </row>
    <row r="63" spans="1:8">
      <c r="A63" s="60"/>
      <c r="B63" s="61"/>
      <c r="C63" s="61"/>
      <c r="D63" s="61"/>
      <c r="E63" s="61"/>
      <c r="F63" s="61"/>
      <c r="G63" s="61"/>
    </row>
    <row r="64" spans="1:8">
      <c r="A64" s="23"/>
      <c r="B64" s="24"/>
      <c r="C64" s="23"/>
      <c r="D64" s="12"/>
      <c r="E64" s="15"/>
      <c r="F64" s="25"/>
      <c r="G64" s="25"/>
    </row>
    <row r="65" spans="1:7">
      <c r="A65" s="23"/>
      <c r="B65" s="12"/>
      <c r="C65" s="23"/>
      <c r="D65" s="12"/>
      <c r="E65" s="15"/>
      <c r="F65" s="25"/>
      <c r="G65" s="25"/>
    </row>
    <row r="66" spans="1:7">
      <c r="A66" s="20"/>
      <c r="B66" s="24"/>
      <c r="C66" s="20"/>
      <c r="D66" s="12"/>
      <c r="E66" s="15"/>
      <c r="F66" s="26"/>
      <c r="G66" s="26"/>
    </row>
    <row r="67" spans="1:7" ht="9" customHeight="1">
      <c r="A67" s="11"/>
      <c r="B67" s="9"/>
      <c r="C67" s="11"/>
      <c r="E67" s="6"/>
      <c r="F67" s="10"/>
      <c r="G67" s="10"/>
    </row>
    <row r="68" spans="1:7">
      <c r="A68" s="11"/>
      <c r="B68" s="57"/>
      <c r="C68" s="57"/>
      <c r="D68" s="57"/>
      <c r="E68" s="57"/>
      <c r="F68" s="57"/>
      <c r="G68" s="27"/>
    </row>
    <row r="69" spans="1:7">
      <c r="A69" s="7"/>
      <c r="B69" s="3"/>
      <c r="C69" s="7"/>
      <c r="E69" s="3"/>
      <c r="F69" s="3"/>
      <c r="G69" s="3"/>
    </row>
  </sheetData>
  <mergeCells count="11">
    <mergeCell ref="A2:G2"/>
    <mergeCell ref="A3:G3"/>
    <mergeCell ref="A57:G57"/>
    <mergeCell ref="A59:G59"/>
    <mergeCell ref="A61:G61"/>
    <mergeCell ref="A60:G60"/>
    <mergeCell ref="B68:F68"/>
    <mergeCell ref="B5:D5"/>
    <mergeCell ref="A62:G62"/>
    <mergeCell ref="A63:G63"/>
    <mergeCell ref="A6:G6"/>
  </mergeCells>
  <pageMargins left="0.70866141732283472" right="0.70866141732283472" top="0.74803149606299213" bottom="0.74803149606299213" header="0.31496062992125984" footer="0.31496062992125984"/>
  <pageSetup paperSize="9" scale="77" fitToHeight="0" orientation="landscape" horizontalDpi="300" r:id="rId1"/>
  <headerFooter>
    <oddFooter xml:space="preserve">&amp;L&amp;K00-015CHIPLAND INFOPMÁTICA Y AUDIOVISUALES       Nif. B81102931&amp;C
</oddFooter>
  </headerFooter>
  <rowBreaks count="2" manualBreakCount="2">
    <brk id="44" max="6" man="1"/>
    <brk id="58" max="6" man="1"/>
  </row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Banqueting room &amp; other</vt:lpstr>
      <vt:lpstr>'Banqueting room &amp; other'!Print_Area</vt:lpstr>
      <vt:lpstr>'Banqueting room &amp; other'!Print_Titles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Sonia Carrion</dc:creator>
  <cp:lastModifiedBy>David Llobet</cp:lastModifiedBy>
  <cp:lastPrinted>2021-10-18T12:24:00Z</cp:lastPrinted>
  <dcterms:created xsi:type="dcterms:W3CDTF">2013-10-11T11:03:28Z</dcterms:created>
  <dcterms:modified xsi:type="dcterms:W3CDTF">2021-10-18T14:25:59Z</dcterms:modified>
</cp:coreProperties>
</file>